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19100173\Documents\Dokumenty 25-26\1.3. Postępowania 25_26\00239_P_Rem pomp_Sz\2.2. SWZ PUBL\"/>
    </mc:Choice>
  </mc:AlternateContent>
  <xr:revisionPtr revIDLastSave="0" documentId="13_ncr:1_{7EDF45B5-DF8E-4556-B4B4-4064F069A8FE}" xr6:coauthVersionLast="47" xr6:coauthVersionMax="47" xr10:uidLastSave="{00000000-0000-0000-0000-000000000000}"/>
  <bookViews>
    <workbookView xWindow="8160" yWindow="150" windowWidth="20445" windowHeight="14430" xr2:uid="{00000000-000D-0000-FFFF-FFFF00000000}"/>
  </bookViews>
  <sheets>
    <sheet name="Formularz cenowy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3" i="4" l="1"/>
  <c r="F34" i="4" s="1"/>
  <c r="D72" i="4" s="1"/>
  <c r="F12" i="4"/>
  <c r="F13" i="4"/>
  <c r="F14" i="4"/>
  <c r="F15" i="4"/>
  <c r="F16" i="4"/>
  <c r="F17" i="4"/>
  <c r="F18" i="4"/>
  <c r="F19" i="4"/>
  <c r="F20" i="4"/>
  <c r="F21" i="4"/>
  <c r="F22" i="4"/>
  <c r="F23" i="4"/>
  <c r="F24" i="4"/>
  <c r="F25" i="4"/>
  <c r="F26" i="4"/>
  <c r="F40" i="4"/>
  <c r="F41" i="4"/>
  <c r="F42" i="4"/>
  <c r="F43" i="4"/>
  <c r="F44" i="4"/>
  <c r="F45" i="4"/>
  <c r="F46" i="4"/>
  <c r="F47" i="4"/>
  <c r="F48" i="4"/>
  <c r="F49" i="4"/>
  <c r="F50" i="4"/>
  <c r="F51" i="4"/>
  <c r="F52" i="4"/>
  <c r="F53" i="4"/>
  <c r="F54" i="4"/>
  <c r="F72" i="4" l="1"/>
  <c r="F64" i="4"/>
  <c r="F63" i="4"/>
  <c r="F62" i="4"/>
  <c r="F55" i="4"/>
  <c r="F56" i="4"/>
  <c r="F57" i="4"/>
  <c r="F58" i="4"/>
  <c r="F59" i="4"/>
  <c r="F60" i="4"/>
  <c r="F61" i="4"/>
  <c r="F65" i="4" l="1"/>
  <c r="D73" i="4" s="1"/>
  <c r="F11" i="4"/>
  <c r="F73" i="4" l="1"/>
  <c r="F27" i="4"/>
  <c r="D71" i="4" l="1"/>
  <c r="F71" i="4" s="1"/>
  <c r="F74" i="4" s="1"/>
  <c r="D74" i="4"/>
</calcChain>
</file>

<file path=xl/sharedStrings.xml><?xml version="1.0" encoding="utf-8"?>
<sst xmlns="http://schemas.openxmlformats.org/spreadsheetml/2006/main" count="187" uniqueCount="108">
  <si>
    <t>L.p.</t>
  </si>
  <si>
    <t>Jednostka miary</t>
  </si>
  <si>
    <t>Wartość netto</t>
  </si>
  <si>
    <t>[PLN]</t>
  </si>
  <si>
    <t>1.</t>
  </si>
  <si>
    <t>2.</t>
  </si>
  <si>
    <t>9.</t>
  </si>
  <si>
    <t>8.</t>
  </si>
  <si>
    <t>7.</t>
  </si>
  <si>
    <t>6.</t>
  </si>
  <si>
    <t>5.</t>
  </si>
  <si>
    <t>4.</t>
  </si>
  <si>
    <t>3.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</si>
  <si>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</si>
  <si>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</si>
  <si>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</si>
  <si>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</si>
  <si>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</si>
  <si>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</si>
  <si>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</si>
  <si>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</si>
  <si>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</si>
  <si>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</si>
  <si>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</si>
  <si>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</si>
  <si>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</si>
  <si>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</si>
  <si>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 xml:space="preserve"> </t>
  </si>
  <si>
    <t>24.</t>
  </si>
  <si>
    <t>25.</t>
  </si>
  <si>
    <t xml:space="preserve">Zał. 11 do SWZ - Formularz cenowy </t>
  </si>
  <si>
    <t>Postępowanie pn. "Remont pomp 20K37 kondensatu LCB i skroplin NAB wraz z silnikiem zainstalowanych w Elektrociepłowni Szczecin PGE Energia Ciepła S.A. Oddział w Szczecinie" nr POST/PEC/PEC/UZR/00239/2026</t>
  </si>
  <si>
    <t>TABELA 1. Prace remontowe dla Pomp Kondensatu 20K37A - Silniki pomp kondensatu</t>
  </si>
  <si>
    <t>Opis pozycji</t>
  </si>
  <si>
    <t xml:space="preserve"> Ilość (w ramach remontu jednej pompy)</t>
  </si>
  <si>
    <t>Cena jednostkowa netto
(uwzgledniająca wszelkie koszty realizacji prac)</t>
  </si>
  <si>
    <t>Kontrola i porównanie danych technicznych tabliczki znamionowej silnika z dokumentacja techniczną</t>
  </si>
  <si>
    <t>Czyszczenie uzwojeń stojana</t>
  </si>
  <si>
    <t>Pomiar rezystancji izolacji uzwojenia stojana z wyznaczeniem wskaźników absorbcji R60/R15</t>
  </si>
  <si>
    <t>Pomiar rezystancji uzwojenia stojana</t>
  </si>
  <si>
    <t>Próba grzania blach pakietu stojana</t>
  </si>
  <si>
    <t>Termowizja stojana silnika</t>
  </si>
  <si>
    <t>Wymiana łożysk DE oraz NDE</t>
  </si>
  <si>
    <t>Sprawdzenie prostoliniowości beczki </t>
  </si>
  <si>
    <t>Wyważanie wirnika</t>
  </si>
  <si>
    <t>Pomiary stanu dynamicznego, układu zesprzęglenia</t>
  </si>
  <si>
    <t>Badanie stanu mocowań fundamentowych oraz łap silnika </t>
  </si>
  <si>
    <t>Pomiar wielkości drgań na silniku nie sprzęgniętym</t>
  </si>
  <si>
    <t>Pomiar wielkości drgań na silniku sprzęgniętym</t>
  </si>
  <si>
    <t>Pomiary temp. uzwojeń na każdą fazę silników agregatów pomp kondensatu</t>
  </si>
  <si>
    <t>Pomiary drgań łożysk silników agregatów pomp kondensatu</t>
  </si>
  <si>
    <t>Pomiary mechaniczne i weryfikacja kompletu tarcz łożyskowych, odrzutników smaru, dekielków łożyskowych, końcówek wału wirnika wraz z orzeczeniem stanu poszczególnych elementów</t>
  </si>
  <si>
    <t>usługa</t>
  </si>
  <si>
    <t>6=4x5</t>
  </si>
  <si>
    <t xml:space="preserve">
………………………………………………………………………………………………
dokument należy podpisać przez osobę lub osoby umocowane do złożenia podpisu w imieniu Wykonawcy</t>
  </si>
  <si>
    <t xml:space="preserve"> Ilość 
(w ramach remontu jednej pompy)</t>
  </si>
  <si>
    <t>Wykonawca (nazwa i adres)</t>
  </si>
  <si>
    <t>…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</t>
  </si>
  <si>
    <t xml:space="preserve"> Ilość 
(dla jednej pompy)</t>
  </si>
  <si>
    <t>Cena jednostkowa netto
(uwzgledniająca wszelkie koszty)</t>
  </si>
  <si>
    <t>szt</t>
  </si>
  <si>
    <t>kpl</t>
  </si>
  <si>
    <t>Wirnik pierwszego stopnia</t>
  </si>
  <si>
    <t xml:space="preserve">Wirnik następnego stopnia </t>
  </si>
  <si>
    <t>Tuleja łożyskowa D70/D58x190</t>
  </si>
  <si>
    <t>Pierścień uszczelniające-G</t>
  </si>
  <si>
    <t>Tuleja uszczelniająca</t>
  </si>
  <si>
    <t>Wkład dławicy /TULEJA DŁAWNICOWA(tuleje dławnicowe należy w ramach remontu wymienić (jeśli wymaga tego montaż uszczelnienia mechanicznego )</t>
  </si>
  <si>
    <t xml:space="preserve">Pierścień ustalający panewkę </t>
  </si>
  <si>
    <t xml:space="preserve">Pierścień </t>
  </si>
  <si>
    <t>Panewka 70</t>
  </si>
  <si>
    <t>Panewka 45</t>
  </si>
  <si>
    <t>Tuleja łożyskowa 45/36x110</t>
  </si>
  <si>
    <t>Wał</t>
  </si>
  <si>
    <t>Tuleja dystansowa D56x11,8x65</t>
  </si>
  <si>
    <t>Tuleja dystansowa D56x12x133</t>
  </si>
  <si>
    <t>Tuleja dociskowa</t>
  </si>
  <si>
    <t>Łożysko baryłkowe 29322</t>
  </si>
  <si>
    <t>Uszczelnienie mechaniczne typu 60BD-9.565 do zmiany z sznurowego</t>
  </si>
  <si>
    <t>Pierścień uszcz. Ø550xØ6</t>
  </si>
  <si>
    <t>Pierścień uszcz. Ø280xØ5</t>
  </si>
  <si>
    <t>Pierścień uszcz. Ø195xØ4</t>
  </si>
  <si>
    <t>Uszczelka Ø1000xØ820x1</t>
  </si>
  <si>
    <t>Uszczelka Ø380xØ330x0,5</t>
  </si>
  <si>
    <t xml:space="preserve">Uszczelka Ø120xØ85x0,5 </t>
  </si>
  <si>
    <t>Komplet zaworów odpowietrzających i 
odwadniających z orurowaniem</t>
  </si>
  <si>
    <t xml:space="preserve">Elementy złączne i ustalające </t>
  </si>
  <si>
    <r>
      <rPr>
        <b/>
        <sz val="10"/>
        <color rgb="FFC00000"/>
        <rFont val="Calibri"/>
        <family val="2"/>
        <charset val="238"/>
        <scheme val="minor"/>
      </rPr>
      <t xml:space="preserve">Uwaga: </t>
    </r>
    <r>
      <rPr>
        <sz val="10"/>
        <color rgb="FFC00000"/>
        <rFont val="Calibri"/>
        <family val="2"/>
        <charset val="238"/>
        <scheme val="minor"/>
      </rPr>
      <t xml:space="preserve">
1. Prosimy nie modyfikować pól tabeli Formularza. Wykonawca zobowiązany jest do uzupełnienia wszystkich pól formularza oznaczonych kolorem zielonym.  Pozostałe pola zostaną wypełnione automatycznie.
2. Wszystkie kwoty winny być podane w złotych i groszach. Najniższą wartością może być 1 grosz.
3. Dokument należy podpisać przez osobę lub osoby umocowane do złożenia podpisu w imieniu Wykonawcy.
</t>
    </r>
  </si>
  <si>
    <t>Prace remontowe dla Pomp Kondensatu 20K37A  w zakresie silników pomp kondensatu (tabela 1)</t>
  </si>
  <si>
    <t>TABELA 2. Prace remontowe dla Pomp Kondensatu 20K37A - Pompy kondensatu</t>
  </si>
  <si>
    <t>Prace remontowe dla Pomp Kondensatu 20K37A w zakresie pomp kondensatu (tabela 2)</t>
  </si>
  <si>
    <t>Zakres</t>
  </si>
  <si>
    <t>Ilość pomp w ramach umowy</t>
  </si>
  <si>
    <t xml:space="preserve">Suma (części dla jednej pompy) </t>
  </si>
  <si>
    <t>Suma  (dla jednej pompy)</t>
  </si>
  <si>
    <t>Suma  (dla silnika jednej pompy)</t>
  </si>
  <si>
    <t>Wartość brutto</t>
  </si>
  <si>
    <t>4 = ilość pomp x suma dla jednej pompy</t>
  </si>
  <si>
    <t>Wartość oferty netto</t>
  </si>
  <si>
    <t>Wartość oferty brutto</t>
  </si>
  <si>
    <t>[%]</t>
  </si>
  <si>
    <t>Stawka VAT</t>
  </si>
  <si>
    <t>TABELA 4. Podsumowanie - Wartość Oferty</t>
  </si>
  <si>
    <t>6 = 4 + (4 x 5)</t>
  </si>
  <si>
    <t xml:space="preserve">TABELA 3. Części Pomp Kondensatu 20K37A </t>
  </si>
  <si>
    <t xml:space="preserve"> Części Pomp Kondensatu 20K37A (tabela 3)</t>
  </si>
  <si>
    <t xml:space="preserve">Remont pompyt kondensatu - zgodnie z wymaganiami Zamawiającego, określonymi w Opisie Przedmiotu Zamówienia, w tym zgodnie z pkt. 2.2. OPZ. </t>
  </si>
  <si>
    <t>Opis pozycji
(zgodnie z wymaganiami określonymi w OPZ)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</si>
</sst>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2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</font>
    <font>
      <sz val="11"/>
      <color theme="1"/>
      <name val="Calibri"/>
      <family val="2"/>
      <charset val="238"/>
    </font>
    <font>
      <sz val="10"/>
      <name val="Arial CE"/>
      <family val="2"/>
      <charset val="238"/>
    </font>
    <font>
      <b/>
      <sz val="12"/>
      <color theme="1"/>
      <name val="Calibri"/>
      <family val="2"/>
      <charset val="238"/>
    </font>
    <font>
      <b/>
      <sz val="14"/>
      <color rgb="FFC00000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</font>
    <font>
      <b/>
      <sz val="12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color rgb="FFC00000"/>
      <name val="Calibri"/>
      <family val="2"/>
      <charset val="238"/>
      <scheme val="minor"/>
    </font>
    <font>
      <b/>
      <sz val="10"/>
      <color rgb="FFC00000"/>
      <name val="Calibri"/>
      <family val="2"/>
      <charset val="238"/>
      <scheme val="minor"/>
    </font>
    <font>
      <sz val="10"/>
      <name val="Calibri"/>
      <family val="2"/>
      <charset val="238"/>
    </font>
    <font>
      <sz val="8"/>
      <color theme="1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</font>
    <font>
      <b/>
      <sz val="10"/>
      <color theme="1"/>
      <name val="Calibri"/>
      <family val="2"/>
      <charset val="238"/>
    </font>
    <font>
      <sz val="8"/>
      <name val="Calibri"/>
      <family val="2"/>
      <charset val="238"/>
    </font>
    <font>
      <b/>
      <sz val="12"/>
      <color rgb="FFC00000"/>
      <name val="Calibri"/>
      <family val="2"/>
      <charset val="238"/>
    </font>
    <font>
      <b/>
      <sz val="10"/>
      <color rgb="FFC00000"/>
      <name val="Calibri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9" fontId="18" fillId="0" borderId="0" applyFont="0" applyFill="0" applyBorder="0" applyAlignment="0" applyProtection="0"/>
  </cellStyleXfs>
  <cellXfs count="81">
    <xf numFmtId="0" fontId="0" fillId="0" borderId="0" xfId="0"/>
    <xf numFmtId="44" fontId="1" fillId="3" borderId="7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 inden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right" vertical="center" wrapText="1"/>
    </xf>
    <xf numFmtId="0" fontId="11" fillId="0" borderId="0" xfId="0" applyFont="1" applyFill="1" applyAlignment="1">
      <alignment horizontal="center" vertical="top" wrapText="1"/>
    </xf>
    <xf numFmtId="0" fontId="9" fillId="0" borderId="0" xfId="0" applyFont="1" applyAlignment="1">
      <alignment wrapText="1"/>
    </xf>
    <xf numFmtId="0" fontId="0" fillId="0" borderId="0" xfId="0" applyAlignment="1">
      <alignment wrapText="1"/>
    </xf>
    <xf numFmtId="0" fontId="11" fillId="0" borderId="2" xfId="0" applyFont="1" applyFill="1" applyBorder="1" applyAlignment="1">
      <alignment vertical="center" wrapText="1"/>
    </xf>
    <xf numFmtId="0" fontId="11" fillId="0" borderId="2" xfId="0" applyFont="1" applyBorder="1" applyAlignment="1">
      <alignment vertical="center" wrapText="1"/>
    </xf>
    <xf numFmtId="0" fontId="16" fillId="0" borderId="8" xfId="0" applyFont="1" applyFill="1" applyBorder="1" applyAlignment="1">
      <alignment horizontal="left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7" fillId="3" borderId="8" xfId="0" applyFont="1" applyFill="1" applyBorder="1" applyAlignment="1">
      <alignment horizontal="center" vertical="center" wrapText="1"/>
    </xf>
    <xf numFmtId="0" fontId="17" fillId="3" borderId="3" xfId="0" applyFont="1" applyFill="1" applyBorder="1" applyAlignment="1">
      <alignment horizontal="center" vertical="center" wrapText="1"/>
    </xf>
    <xf numFmtId="0" fontId="17" fillId="4" borderId="8" xfId="0" applyFont="1" applyFill="1" applyBorder="1" applyAlignment="1">
      <alignment horizontal="center" vertical="center" wrapText="1"/>
    </xf>
    <xf numFmtId="0" fontId="17" fillId="3" borderId="4" xfId="0" applyFont="1" applyFill="1" applyBorder="1" applyAlignment="1">
      <alignment horizontal="center" vertical="center" wrapText="1"/>
    </xf>
    <xf numFmtId="0" fontId="17" fillId="3" borderId="5" xfId="0" applyFont="1" applyFill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44" fontId="19" fillId="5" borderId="3" xfId="0" applyNumberFormat="1" applyFont="1" applyFill="1" applyBorder="1" applyAlignment="1">
      <alignment horizontal="center" vertical="center" wrapText="1"/>
    </xf>
    <xf numFmtId="44" fontId="19" fillId="0" borderId="3" xfId="0" applyNumberFormat="1" applyFont="1" applyFill="1" applyBorder="1" applyAlignment="1">
      <alignment horizontal="center" vertical="center" wrapText="1"/>
    </xf>
    <xf numFmtId="44" fontId="20" fillId="3" borderId="7" xfId="0" applyNumberFormat="1" applyFont="1" applyFill="1" applyBorder="1" applyAlignment="1">
      <alignment horizontal="center" vertical="center" wrapText="1"/>
    </xf>
    <xf numFmtId="0" fontId="20" fillId="3" borderId="5" xfId="0" applyFont="1" applyFill="1" applyBorder="1" applyAlignment="1">
      <alignment horizontal="center" vertical="center" wrapText="1"/>
    </xf>
    <xf numFmtId="0" fontId="20" fillId="3" borderId="7" xfId="0" applyFont="1" applyFill="1" applyBorder="1" applyAlignment="1">
      <alignment horizontal="center" vertical="center" wrapText="1"/>
    </xf>
    <xf numFmtId="0" fontId="19" fillId="0" borderId="8" xfId="0" applyFont="1" applyFill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21" fillId="4" borderId="8" xfId="0" applyFont="1" applyFill="1" applyBorder="1" applyAlignment="1">
      <alignment horizontal="center" vertical="center" wrapText="1"/>
    </xf>
    <xf numFmtId="0" fontId="21" fillId="4" borderId="6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vertical="center" wrapText="1"/>
    </xf>
    <xf numFmtId="44" fontId="0" fillId="0" borderId="0" xfId="0" applyNumberFormat="1" applyAlignment="1">
      <alignment wrapText="1"/>
    </xf>
    <xf numFmtId="44" fontId="5" fillId="7" borderId="2" xfId="0" applyNumberFormat="1" applyFont="1" applyFill="1" applyBorder="1" applyAlignment="1">
      <alignment vertical="center" wrapText="1"/>
    </xf>
    <xf numFmtId="44" fontId="22" fillId="6" borderId="4" xfId="0" applyNumberFormat="1" applyFont="1" applyFill="1" applyBorder="1" applyAlignment="1">
      <alignment vertical="center" wrapText="1"/>
    </xf>
    <xf numFmtId="0" fontId="23" fillId="6" borderId="6" xfId="0" applyFont="1" applyFill="1" applyBorder="1" applyAlignment="1">
      <alignment horizontal="right" vertical="center" wrapText="1"/>
    </xf>
    <xf numFmtId="44" fontId="19" fillId="0" borderId="8" xfId="0" applyNumberFormat="1" applyFont="1" applyFill="1" applyBorder="1" applyAlignment="1">
      <alignment vertical="center" wrapText="1"/>
    </xf>
    <xf numFmtId="9" fontId="19" fillId="5" borderId="8" xfId="2" applyFont="1" applyFill="1" applyBorder="1" applyAlignment="1">
      <alignment horizontal="center" vertical="center" wrapText="1"/>
    </xf>
    <xf numFmtId="44" fontId="19" fillId="0" borderId="8" xfId="0" applyNumberFormat="1" applyFont="1" applyFill="1" applyBorder="1" applyAlignment="1">
      <alignment horizontal="center" vertical="center" wrapText="1"/>
    </xf>
    <xf numFmtId="44" fontId="19" fillId="0" borderId="4" xfId="0" applyNumberFormat="1" applyFont="1" applyFill="1" applyBorder="1" applyAlignment="1">
      <alignment horizontal="center" vertical="center" wrapText="1"/>
    </xf>
    <xf numFmtId="44" fontId="19" fillId="0" borderId="4" xfId="0" applyNumberFormat="1" applyFont="1" applyFill="1" applyBorder="1" applyAlignment="1">
      <alignment vertical="center" wrapText="1"/>
    </xf>
    <xf numFmtId="0" fontId="11" fillId="0" borderId="8" xfId="0" applyFont="1" applyFill="1" applyBorder="1" applyAlignment="1">
      <alignment horizontal="center" vertical="center" wrapText="1"/>
    </xf>
    <xf numFmtId="44" fontId="9" fillId="0" borderId="0" xfId="0" applyNumberFormat="1" applyFont="1" applyFill="1" applyAlignment="1">
      <alignment wrapText="1"/>
    </xf>
    <xf numFmtId="0" fontId="9" fillId="0" borderId="0" xfId="0" applyFont="1" applyFill="1" applyAlignment="1">
      <alignment wrapText="1"/>
    </xf>
    <xf numFmtId="44" fontId="19" fillId="5" borderId="4" xfId="0" applyNumberFormat="1" applyFont="1" applyFill="1" applyBorder="1" applyAlignment="1">
      <alignment horizontal="center" vertical="top" wrapText="1"/>
    </xf>
    <xf numFmtId="44" fontId="19" fillId="0" borderId="4" xfId="0" applyNumberFormat="1" applyFont="1" applyFill="1" applyBorder="1" applyAlignment="1">
      <alignment horizontal="center" vertical="top" wrapText="1"/>
    </xf>
    <xf numFmtId="0" fontId="19" fillId="0" borderId="4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9" fillId="0" borderId="8" xfId="0" applyFont="1" applyBorder="1" applyAlignment="1">
      <alignment horizontal="center" vertical="top" wrapText="1"/>
    </xf>
    <xf numFmtId="0" fontId="6" fillId="5" borderId="0" xfId="0" applyFont="1" applyFill="1" applyAlignment="1">
      <alignment horizontal="center" wrapText="1"/>
    </xf>
    <xf numFmtId="0" fontId="8" fillId="0" borderId="0" xfId="0" applyFont="1" applyAlignment="1">
      <alignment horizontal="left" vertical="top" wrapText="1"/>
    </xf>
    <xf numFmtId="0" fontId="14" fillId="0" borderId="0" xfId="0" applyFont="1" applyFill="1" applyAlignment="1">
      <alignment horizontal="left" vertical="top" wrapText="1"/>
    </xf>
    <xf numFmtId="0" fontId="11" fillId="5" borderId="0" xfId="0" applyFont="1" applyFill="1" applyAlignment="1">
      <alignment horizontal="left" wrapText="1"/>
    </xf>
    <xf numFmtId="44" fontId="13" fillId="5" borderId="0" xfId="0" applyNumberFormat="1" applyFont="1" applyFill="1" applyAlignment="1">
      <alignment horizontal="center" vertical="top" wrapText="1"/>
    </xf>
    <xf numFmtId="0" fontId="13" fillId="5" borderId="0" xfId="0" applyFont="1" applyFill="1" applyAlignment="1">
      <alignment horizontal="center" vertical="top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20" fillId="3" borderId="4" xfId="0" applyFont="1" applyFill="1" applyBorder="1" applyAlignment="1">
      <alignment horizontal="center" vertical="center" wrapText="1"/>
    </xf>
    <xf numFmtId="0" fontId="20" fillId="3" borderId="6" xfId="0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right" vertical="center" wrapText="1"/>
    </xf>
    <xf numFmtId="0" fontId="20" fillId="0" borderId="2" xfId="0" applyFont="1" applyBorder="1" applyAlignment="1">
      <alignment horizontal="right" vertical="center" wrapText="1"/>
    </xf>
    <xf numFmtId="0" fontId="20" fillId="0" borderId="9" xfId="0" applyFont="1" applyBorder="1" applyAlignment="1">
      <alignment horizontal="right" vertical="center" wrapText="1"/>
    </xf>
    <xf numFmtId="0" fontId="20" fillId="0" borderId="3" xfId="0" applyFont="1" applyBorder="1" applyAlignment="1">
      <alignment horizontal="right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right" vertical="center" wrapText="1"/>
    </xf>
    <xf numFmtId="0" fontId="1" fillId="0" borderId="9" xfId="0" applyFont="1" applyBorder="1" applyAlignment="1">
      <alignment horizontal="right" vertical="center" wrapText="1"/>
    </xf>
    <xf numFmtId="0" fontId="1" fillId="0" borderId="3" xfId="0" applyFont="1" applyBorder="1" applyAlignment="1">
      <alignment horizontal="right" vertical="center" wrapText="1"/>
    </xf>
    <xf numFmtId="0" fontId="10" fillId="0" borderId="0" xfId="0" applyFont="1" applyAlignment="1">
      <alignment horizontal="left" vertical="top"/>
    </xf>
    <xf numFmtId="0" fontId="1" fillId="4" borderId="10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 wrapText="1"/>
    </xf>
    <xf numFmtId="0" fontId="1" fillId="7" borderId="2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righ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horizontal="left" vertical="center" wrapText="1"/>
    </xf>
  </cellXfs>
  <cellStyles count="3">
    <cellStyle name="Normalny" xfId="0" builtinId="0"/>
    <cellStyle name="Normalny 2" xfId="1" xr:uid="{00000000-0005-0000-0000-000001000000}"/>
    <cellStyle name="Procentowy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79"/>
  <sheetViews>
    <sheetView tabSelected="1" topLeftCell="A69" zoomScaleNormal="100" workbookViewId="0">
      <selection activeCell="F94" sqref="F94"/>
    </sheetView>
  </sheetViews>
  <sheetFormatPr defaultRowHeight="15" x14ac:dyDescent="0.25"/>
  <cols>
    <col min="1" max="1" width="4.140625" bestFit="1" customWidth="1"/>
    <col min="2" max="2" width="51.42578125" customWidth="1"/>
    <col min="3" max="3" width="14.5703125" customWidth="1"/>
    <col min="4" max="4" width="20" customWidth="1"/>
    <col min="5" max="5" width="16.7109375" customWidth="1"/>
    <col min="6" max="6" width="22.28515625" customWidth="1"/>
    <col min="7" max="7" width="16.28515625" style="7" customWidth="1"/>
    <col min="8" max="8" width="10.140625" customWidth="1"/>
  </cols>
  <sheetData>
    <row r="1" spans="1:7" ht="18.75" x14ac:dyDescent="0.25">
      <c r="A1" s="73" t="s">
        <v>30</v>
      </c>
      <c r="B1" s="73"/>
      <c r="C1" s="73"/>
      <c r="D1" s="73"/>
      <c r="E1" s="73"/>
      <c r="F1" s="73"/>
    </row>
    <row r="2" spans="1:7" ht="34.5" customHeight="1" x14ac:dyDescent="0.25">
      <c r="A2" s="53" t="s">
        <v>31</v>
      </c>
      <c r="B2" s="53"/>
      <c r="C2" s="53"/>
      <c r="D2" s="53"/>
      <c r="E2" s="53"/>
      <c r="F2" s="53"/>
    </row>
    <row r="3" spans="1:7" ht="75" customHeight="1" x14ac:dyDescent="0.25">
      <c r="A3" s="54" t="s">
        <v>87</v>
      </c>
      <c r="B3" s="54"/>
      <c r="C3" s="54"/>
      <c r="D3" s="54"/>
      <c r="E3" s="54"/>
      <c r="F3" s="54"/>
    </row>
    <row r="4" spans="1:7" ht="60" customHeight="1" x14ac:dyDescent="0.25">
      <c r="A4" s="55" t="s">
        <v>57</v>
      </c>
      <c r="B4" s="55"/>
      <c r="C4" s="55"/>
      <c r="D4" s="55"/>
      <c r="E4" s="55"/>
      <c r="F4" s="55"/>
    </row>
    <row r="5" spans="1:7" ht="16.5" customHeight="1" x14ac:dyDescent="0.25">
      <c r="A5" s="56" t="s">
        <v>56</v>
      </c>
      <c r="B5" s="57"/>
      <c r="C5" s="57"/>
      <c r="D5" s="57"/>
      <c r="E5" s="57"/>
      <c r="F5" s="57"/>
    </row>
    <row r="6" spans="1:7" ht="15.75" thickBot="1" x14ac:dyDescent="0.3">
      <c r="A6" s="5"/>
      <c r="B6" s="5"/>
      <c r="C6" s="5"/>
      <c r="D6" s="5"/>
      <c r="E6" s="5"/>
      <c r="F6" s="5"/>
    </row>
    <row r="7" spans="1:7" ht="15.75" thickBot="1" x14ac:dyDescent="0.3">
      <c r="A7" s="58" t="s">
        <v>32</v>
      </c>
      <c r="B7" s="59"/>
      <c r="C7" s="59"/>
      <c r="D7" s="59"/>
      <c r="E7" s="59"/>
      <c r="F7" s="60"/>
    </row>
    <row r="8" spans="1:7" ht="63.75" x14ac:dyDescent="0.25">
      <c r="A8" s="61" t="s">
        <v>0</v>
      </c>
      <c r="B8" s="61" t="s">
        <v>107</v>
      </c>
      <c r="C8" s="61" t="s">
        <v>1</v>
      </c>
      <c r="D8" s="61" t="s">
        <v>34</v>
      </c>
      <c r="E8" s="27" t="s">
        <v>35</v>
      </c>
      <c r="F8" s="27" t="s">
        <v>2</v>
      </c>
      <c r="G8" s="6"/>
    </row>
    <row r="9" spans="1:7" ht="15.75" thickBot="1" x14ac:dyDescent="0.3">
      <c r="A9" s="62"/>
      <c r="B9" s="62"/>
      <c r="C9" s="62"/>
      <c r="D9" s="62"/>
      <c r="E9" s="28" t="s">
        <v>3</v>
      </c>
      <c r="F9" s="28" t="s">
        <v>3</v>
      </c>
    </row>
    <row r="10" spans="1:7" ht="15.75" thickBot="1" x14ac:dyDescent="0.3">
      <c r="A10" s="17">
        <v>1</v>
      </c>
      <c r="B10" s="18">
        <v>2</v>
      </c>
      <c r="C10" s="17">
        <v>3</v>
      </c>
      <c r="D10" s="18">
        <v>4</v>
      </c>
      <c r="E10" s="18">
        <v>5</v>
      </c>
      <c r="F10" s="18" t="s">
        <v>53</v>
      </c>
    </row>
    <row r="11" spans="1:7" ht="26.25" thickBot="1" x14ac:dyDescent="0.3">
      <c r="A11" s="22" t="s">
        <v>4</v>
      </c>
      <c r="B11" s="8" t="s">
        <v>36</v>
      </c>
      <c r="C11" s="22" t="s">
        <v>52</v>
      </c>
      <c r="D11" s="23">
        <v>1</v>
      </c>
      <c r="E11" s="24"/>
      <c r="F11" s="25">
        <f t="shared" ref="F11:F26" si="0">SUM(D11*E11)</f>
        <v>0</v>
      </c>
      <c r="G11" s="6"/>
    </row>
    <row r="12" spans="1:7" ht="15.75" thickBot="1" x14ac:dyDescent="0.3">
      <c r="A12" s="22" t="s">
        <v>5</v>
      </c>
      <c r="B12" s="8" t="s">
        <v>37</v>
      </c>
      <c r="C12" s="22" t="s">
        <v>52</v>
      </c>
      <c r="D12" s="23">
        <v>1</v>
      </c>
      <c r="E12" s="24"/>
      <c r="F12" s="25">
        <f t="shared" si="0"/>
        <v>0</v>
      </c>
      <c r="G12" s="6"/>
    </row>
    <row r="13" spans="1:7" ht="26.25" thickBot="1" x14ac:dyDescent="0.3">
      <c r="A13" s="22" t="s">
        <v>12</v>
      </c>
      <c r="B13" s="8" t="s">
        <v>38</v>
      </c>
      <c r="C13" s="22" t="s">
        <v>52</v>
      </c>
      <c r="D13" s="23">
        <v>1</v>
      </c>
      <c r="E13" s="24"/>
      <c r="F13" s="25">
        <f t="shared" si="0"/>
        <v>0</v>
      </c>
      <c r="G13" s="6"/>
    </row>
    <row r="14" spans="1:7" ht="15.75" thickBot="1" x14ac:dyDescent="0.3">
      <c r="A14" s="22" t="s">
        <v>11</v>
      </c>
      <c r="B14" s="8" t="s">
        <v>39</v>
      </c>
      <c r="C14" s="22" t="s">
        <v>52</v>
      </c>
      <c r="D14" s="23">
        <v>1</v>
      </c>
      <c r="E14" s="24"/>
      <c r="F14" s="25">
        <f t="shared" si="0"/>
        <v>0</v>
      </c>
      <c r="G14" s="6"/>
    </row>
    <row r="15" spans="1:7" ht="15.75" thickBot="1" x14ac:dyDescent="0.3">
      <c r="A15" s="22" t="s">
        <v>10</v>
      </c>
      <c r="B15" s="8" t="s">
        <v>40</v>
      </c>
      <c r="C15" s="22" t="s">
        <v>52</v>
      </c>
      <c r="D15" s="23">
        <v>1</v>
      </c>
      <c r="E15" s="24"/>
      <c r="F15" s="25">
        <f t="shared" si="0"/>
        <v>0</v>
      </c>
      <c r="G15" s="6"/>
    </row>
    <row r="16" spans="1:7" ht="15.75" thickBot="1" x14ac:dyDescent="0.3">
      <c r="A16" s="22" t="s">
        <v>9</v>
      </c>
      <c r="B16" s="8" t="s">
        <v>41</v>
      </c>
      <c r="C16" s="22" t="s">
        <v>52</v>
      </c>
      <c r="D16" s="23">
        <v>1</v>
      </c>
      <c r="E16" s="24"/>
      <c r="F16" s="25">
        <f t="shared" si="0"/>
        <v>0</v>
      </c>
      <c r="G16" s="6"/>
    </row>
    <row r="17" spans="1:7" ht="15.75" thickBot="1" x14ac:dyDescent="0.3">
      <c r="A17" s="22" t="s">
        <v>8</v>
      </c>
      <c r="B17" s="8" t="s">
        <v>42</v>
      </c>
      <c r="C17" s="22" t="s">
        <v>52</v>
      </c>
      <c r="D17" s="23">
        <v>1</v>
      </c>
      <c r="E17" s="24"/>
      <c r="F17" s="25">
        <f t="shared" si="0"/>
        <v>0</v>
      </c>
      <c r="G17" s="6"/>
    </row>
    <row r="18" spans="1:7" ht="15.75" thickBot="1" x14ac:dyDescent="0.3">
      <c r="A18" s="22" t="s">
        <v>7</v>
      </c>
      <c r="B18" s="8" t="s">
        <v>43</v>
      </c>
      <c r="C18" s="22" t="s">
        <v>52</v>
      </c>
      <c r="D18" s="23">
        <v>1</v>
      </c>
      <c r="E18" s="24"/>
      <c r="F18" s="25">
        <f t="shared" si="0"/>
        <v>0</v>
      </c>
      <c r="G18" s="6"/>
    </row>
    <row r="19" spans="1:7" ht="51.75" thickBot="1" x14ac:dyDescent="0.3">
      <c r="A19" s="22" t="s">
        <v>6</v>
      </c>
      <c r="B19" s="8" t="s">
        <v>51</v>
      </c>
      <c r="C19" s="22" t="s">
        <v>52</v>
      </c>
      <c r="D19" s="23">
        <v>1</v>
      </c>
      <c r="E19" s="24"/>
      <c r="F19" s="25">
        <f t="shared" si="0"/>
        <v>0</v>
      </c>
      <c r="G19" s="6"/>
    </row>
    <row r="20" spans="1:7" ht="15.75" thickBot="1" x14ac:dyDescent="0.3">
      <c r="A20" s="22" t="s">
        <v>13</v>
      </c>
      <c r="B20" s="8" t="s">
        <v>44</v>
      </c>
      <c r="C20" s="22" t="s">
        <v>52</v>
      </c>
      <c r="D20" s="23">
        <v>1</v>
      </c>
      <c r="E20" s="24"/>
      <c r="F20" s="25">
        <f t="shared" si="0"/>
        <v>0</v>
      </c>
      <c r="G20" s="6"/>
    </row>
    <row r="21" spans="1:7" ht="15.75" thickBot="1" x14ac:dyDescent="0.3">
      <c r="A21" s="22" t="s">
        <v>14</v>
      </c>
      <c r="B21" s="8" t="s">
        <v>45</v>
      </c>
      <c r="C21" s="22" t="s">
        <v>52</v>
      </c>
      <c r="D21" s="23">
        <v>1</v>
      </c>
      <c r="E21" s="24"/>
      <c r="F21" s="25">
        <f t="shared" si="0"/>
        <v>0</v>
      </c>
      <c r="G21" s="6"/>
    </row>
    <row r="22" spans="1:7" ht="15.75" thickBot="1" x14ac:dyDescent="0.3">
      <c r="A22" s="22" t="s">
        <v>15</v>
      </c>
      <c r="B22" s="8" t="s">
        <v>46</v>
      </c>
      <c r="C22" s="22" t="s">
        <v>52</v>
      </c>
      <c r="D22" s="23">
        <v>1</v>
      </c>
      <c r="E22" s="24"/>
      <c r="F22" s="25">
        <f t="shared" si="0"/>
        <v>0</v>
      </c>
      <c r="G22" s="6"/>
    </row>
    <row r="23" spans="1:7" ht="15.75" thickBot="1" x14ac:dyDescent="0.3">
      <c r="A23" s="22" t="s">
        <v>16</v>
      </c>
      <c r="B23" s="8" t="s">
        <v>47</v>
      </c>
      <c r="C23" s="22" t="s">
        <v>52</v>
      </c>
      <c r="D23" s="23">
        <v>1</v>
      </c>
      <c r="E23" s="24"/>
      <c r="F23" s="25">
        <f t="shared" si="0"/>
        <v>0</v>
      </c>
      <c r="G23" s="6"/>
    </row>
    <row r="24" spans="1:7" ht="15.75" thickBot="1" x14ac:dyDescent="0.3">
      <c r="A24" s="22" t="s">
        <v>17</v>
      </c>
      <c r="B24" s="8" t="s">
        <v>48</v>
      </c>
      <c r="C24" s="22" t="s">
        <v>52</v>
      </c>
      <c r="D24" s="23">
        <v>1</v>
      </c>
      <c r="E24" s="24"/>
      <c r="F24" s="25">
        <f t="shared" si="0"/>
        <v>0</v>
      </c>
      <c r="G24" s="6"/>
    </row>
    <row r="25" spans="1:7" ht="26.25" thickBot="1" x14ac:dyDescent="0.3">
      <c r="A25" s="22" t="s">
        <v>18</v>
      </c>
      <c r="B25" s="8" t="s">
        <v>49</v>
      </c>
      <c r="C25" s="22" t="s">
        <v>52</v>
      </c>
      <c r="D25" s="23">
        <v>1</v>
      </c>
      <c r="E25" s="24"/>
      <c r="F25" s="25">
        <f t="shared" si="0"/>
        <v>0</v>
      </c>
      <c r="G25" s="6"/>
    </row>
    <row r="26" spans="1:7" ht="15.75" thickBot="1" x14ac:dyDescent="0.3">
      <c r="A26" s="22" t="s">
        <v>19</v>
      </c>
      <c r="B26" s="8" t="s">
        <v>50</v>
      </c>
      <c r="C26" s="22" t="s">
        <v>52</v>
      </c>
      <c r="D26" s="23">
        <v>1</v>
      </c>
      <c r="E26" s="24"/>
      <c r="F26" s="25">
        <f t="shared" si="0"/>
        <v>0</v>
      </c>
      <c r="G26" s="6"/>
    </row>
    <row r="27" spans="1:7" ht="15.75" thickBot="1" x14ac:dyDescent="0.3">
      <c r="A27" s="63" t="s">
        <v>95</v>
      </c>
      <c r="B27" s="64"/>
      <c r="C27" s="65"/>
      <c r="D27" s="64"/>
      <c r="E27" s="66"/>
      <c r="F27" s="26">
        <f>SUM(F11:F26)</f>
        <v>0</v>
      </c>
      <c r="G27" s="7" t="s">
        <v>27</v>
      </c>
    </row>
    <row r="28" spans="1:7" ht="15.75" thickBot="1" x14ac:dyDescent="0.3"/>
    <row r="29" spans="1:7" ht="15.75" thickBot="1" x14ac:dyDescent="0.3">
      <c r="A29" s="58" t="s">
        <v>89</v>
      </c>
      <c r="B29" s="59"/>
      <c r="C29" s="59"/>
      <c r="D29" s="59"/>
      <c r="E29" s="59"/>
      <c r="F29" s="60"/>
    </row>
    <row r="30" spans="1:7" ht="63.75" x14ac:dyDescent="0.25">
      <c r="A30" s="61" t="s">
        <v>0</v>
      </c>
      <c r="B30" s="61" t="s">
        <v>33</v>
      </c>
      <c r="C30" s="61" t="s">
        <v>1</v>
      </c>
      <c r="D30" s="61" t="s">
        <v>55</v>
      </c>
      <c r="E30" s="27" t="s">
        <v>35</v>
      </c>
      <c r="F30" s="27" t="s">
        <v>2</v>
      </c>
      <c r="G30" s="6"/>
    </row>
    <row r="31" spans="1:7" ht="15.75" thickBot="1" x14ac:dyDescent="0.3">
      <c r="A31" s="62"/>
      <c r="B31" s="62"/>
      <c r="C31" s="62"/>
      <c r="D31" s="62"/>
      <c r="E31" s="28" t="s">
        <v>3</v>
      </c>
      <c r="F31" s="28" t="s">
        <v>3</v>
      </c>
    </row>
    <row r="32" spans="1:7" ht="15.75" thickBot="1" x14ac:dyDescent="0.3">
      <c r="A32" s="20">
        <v>1</v>
      </c>
      <c r="B32" s="21">
        <v>2</v>
      </c>
      <c r="C32" s="17">
        <v>3</v>
      </c>
      <c r="D32" s="18">
        <v>4</v>
      </c>
      <c r="E32" s="18">
        <v>5</v>
      </c>
      <c r="F32" s="18" t="s">
        <v>53</v>
      </c>
    </row>
    <row r="33" spans="1:7" ht="51" customHeight="1" thickBot="1" x14ac:dyDescent="0.3">
      <c r="A33" s="50" t="s">
        <v>4</v>
      </c>
      <c r="B33" s="34" t="s">
        <v>106</v>
      </c>
      <c r="C33" s="51" t="s">
        <v>52</v>
      </c>
      <c r="D33" s="49">
        <v>1</v>
      </c>
      <c r="E33" s="47"/>
      <c r="F33" s="48">
        <f>D33*E33</f>
        <v>0</v>
      </c>
    </row>
    <row r="34" spans="1:7" ht="15.75" thickBot="1" x14ac:dyDescent="0.3">
      <c r="A34" s="78" t="s">
        <v>94</v>
      </c>
      <c r="B34" s="71"/>
      <c r="C34" s="71"/>
      <c r="D34" s="70"/>
      <c r="E34" s="72"/>
      <c r="F34" s="1">
        <f>SUM(F33)</f>
        <v>0</v>
      </c>
      <c r="G34" s="7" t="s">
        <v>27</v>
      </c>
    </row>
    <row r="35" spans="1:7" ht="15.75" thickBot="1" x14ac:dyDescent="0.3"/>
    <row r="36" spans="1:7" ht="15.75" customHeight="1" thickBot="1" x14ac:dyDescent="0.3">
      <c r="A36" s="58" t="s">
        <v>104</v>
      </c>
      <c r="B36" s="59"/>
      <c r="C36" s="59"/>
      <c r="D36" s="59"/>
      <c r="E36" s="59"/>
      <c r="F36" s="60"/>
      <c r="G36" s="46"/>
    </row>
    <row r="37" spans="1:7" ht="51" x14ac:dyDescent="0.25">
      <c r="A37" s="61" t="s">
        <v>0</v>
      </c>
      <c r="B37" s="61" t="s">
        <v>33</v>
      </c>
      <c r="C37" s="61" t="s">
        <v>1</v>
      </c>
      <c r="D37" s="61" t="s">
        <v>58</v>
      </c>
      <c r="E37" s="27" t="s">
        <v>59</v>
      </c>
      <c r="F37" s="27" t="s">
        <v>2</v>
      </c>
      <c r="G37" s="46"/>
    </row>
    <row r="38" spans="1:7" ht="15.75" thickBot="1" x14ac:dyDescent="0.3">
      <c r="A38" s="62"/>
      <c r="B38" s="62"/>
      <c r="C38" s="62"/>
      <c r="D38" s="62"/>
      <c r="E38" s="28" t="s">
        <v>3</v>
      </c>
      <c r="F38" s="28" t="s">
        <v>3</v>
      </c>
    </row>
    <row r="39" spans="1:7" ht="15.75" thickBot="1" x14ac:dyDescent="0.3">
      <c r="A39" s="20">
        <v>1</v>
      </c>
      <c r="B39" s="21">
        <v>2</v>
      </c>
      <c r="C39" s="17">
        <v>3</v>
      </c>
      <c r="D39" s="18">
        <v>4</v>
      </c>
      <c r="E39" s="18">
        <v>5</v>
      </c>
      <c r="F39" s="18" t="s">
        <v>53</v>
      </c>
    </row>
    <row r="40" spans="1:7" ht="15.75" thickBot="1" x14ac:dyDescent="0.3">
      <c r="A40" s="22" t="s">
        <v>4</v>
      </c>
      <c r="B40" s="8" t="s">
        <v>62</v>
      </c>
      <c r="C40" s="29" t="s">
        <v>60</v>
      </c>
      <c r="D40" s="23">
        <v>1</v>
      </c>
      <c r="E40" s="24"/>
      <c r="F40" s="25">
        <f>D40*E40</f>
        <v>0</v>
      </c>
      <c r="G40" s="6"/>
    </row>
    <row r="41" spans="1:7" ht="15.75" thickBot="1" x14ac:dyDescent="0.3">
      <c r="A41" s="22" t="s">
        <v>5</v>
      </c>
      <c r="B41" s="8" t="s">
        <v>63</v>
      </c>
      <c r="C41" s="29" t="s">
        <v>60</v>
      </c>
      <c r="D41" s="23">
        <v>3</v>
      </c>
      <c r="E41" s="24"/>
      <c r="F41" s="25">
        <f t="shared" ref="F41:F61" si="1">D41*E41</f>
        <v>0</v>
      </c>
      <c r="G41" s="6"/>
    </row>
    <row r="42" spans="1:7" ht="15.75" thickBot="1" x14ac:dyDescent="0.3">
      <c r="A42" s="22" t="s">
        <v>12</v>
      </c>
      <c r="B42" s="8" t="s">
        <v>64</v>
      </c>
      <c r="C42" s="29" t="s">
        <v>60</v>
      </c>
      <c r="D42" s="23">
        <v>1</v>
      </c>
      <c r="E42" s="24"/>
      <c r="F42" s="25">
        <f t="shared" si="1"/>
        <v>0</v>
      </c>
    </row>
    <row r="43" spans="1:7" ht="15.75" thickBot="1" x14ac:dyDescent="0.3">
      <c r="A43" s="22" t="s">
        <v>11</v>
      </c>
      <c r="B43" s="8" t="s">
        <v>65</v>
      </c>
      <c r="C43" s="29" t="s">
        <v>60</v>
      </c>
      <c r="D43" s="23">
        <v>12</v>
      </c>
      <c r="E43" s="24"/>
      <c r="F43" s="25">
        <f t="shared" si="1"/>
        <v>0</v>
      </c>
    </row>
    <row r="44" spans="1:7" ht="15.75" thickBot="1" x14ac:dyDescent="0.3">
      <c r="A44" s="22" t="s">
        <v>10</v>
      </c>
      <c r="B44" s="8" t="s">
        <v>66</v>
      </c>
      <c r="C44" s="29" t="s">
        <v>60</v>
      </c>
      <c r="D44" s="23">
        <v>12</v>
      </c>
      <c r="E44" s="24"/>
      <c r="F44" s="25">
        <f t="shared" si="1"/>
        <v>0</v>
      </c>
    </row>
    <row r="45" spans="1:7" ht="39" thickBot="1" x14ac:dyDescent="0.3">
      <c r="A45" s="22" t="s">
        <v>9</v>
      </c>
      <c r="B45" s="8" t="s">
        <v>67</v>
      </c>
      <c r="C45" s="29" t="s">
        <v>60</v>
      </c>
      <c r="D45" s="23">
        <v>1</v>
      </c>
      <c r="E45" s="24"/>
      <c r="F45" s="25">
        <f t="shared" si="1"/>
        <v>0</v>
      </c>
    </row>
    <row r="46" spans="1:7" ht="15.75" thickBot="1" x14ac:dyDescent="0.3">
      <c r="A46" s="22" t="s">
        <v>8</v>
      </c>
      <c r="B46" s="8" t="s">
        <v>68</v>
      </c>
      <c r="C46" s="29" t="s">
        <v>60</v>
      </c>
      <c r="D46" s="23">
        <v>1</v>
      </c>
      <c r="E46" s="24"/>
      <c r="F46" s="25">
        <f t="shared" si="1"/>
        <v>0</v>
      </c>
    </row>
    <row r="47" spans="1:7" ht="15.75" thickBot="1" x14ac:dyDescent="0.3">
      <c r="A47" s="22" t="s">
        <v>7</v>
      </c>
      <c r="B47" s="8" t="s">
        <v>69</v>
      </c>
      <c r="C47" s="29" t="s">
        <v>60</v>
      </c>
      <c r="D47" s="23">
        <v>1</v>
      </c>
      <c r="E47" s="24"/>
      <c r="F47" s="25">
        <f t="shared" si="1"/>
        <v>0</v>
      </c>
    </row>
    <row r="48" spans="1:7" ht="15.75" thickBot="1" x14ac:dyDescent="0.3">
      <c r="A48" s="22" t="s">
        <v>6</v>
      </c>
      <c r="B48" s="8" t="s">
        <v>70</v>
      </c>
      <c r="C48" s="29" t="s">
        <v>60</v>
      </c>
      <c r="D48" s="23">
        <v>1</v>
      </c>
      <c r="E48" s="24"/>
      <c r="F48" s="25">
        <f t="shared" si="1"/>
        <v>0</v>
      </c>
    </row>
    <row r="49" spans="1:7" ht="15.75" thickBot="1" x14ac:dyDescent="0.3">
      <c r="A49" s="22" t="s">
        <v>13</v>
      </c>
      <c r="B49" s="8" t="s">
        <v>71</v>
      </c>
      <c r="C49" s="29" t="s">
        <v>60</v>
      </c>
      <c r="D49" s="23">
        <v>1</v>
      </c>
      <c r="E49" s="24"/>
      <c r="F49" s="25">
        <f t="shared" si="1"/>
        <v>0</v>
      </c>
    </row>
    <row r="50" spans="1:7" ht="15.75" thickBot="1" x14ac:dyDescent="0.3">
      <c r="A50" s="22" t="s">
        <v>14</v>
      </c>
      <c r="B50" s="8" t="s">
        <v>72</v>
      </c>
      <c r="C50" s="29" t="s">
        <v>60</v>
      </c>
      <c r="D50" s="23">
        <v>1</v>
      </c>
      <c r="E50" s="24"/>
      <c r="F50" s="25">
        <f t="shared" si="1"/>
        <v>0</v>
      </c>
    </row>
    <row r="51" spans="1:7" ht="15.75" thickBot="1" x14ac:dyDescent="0.3">
      <c r="A51" s="22" t="s">
        <v>15</v>
      </c>
      <c r="B51" s="8" t="s">
        <v>73</v>
      </c>
      <c r="C51" s="29" t="s">
        <v>60</v>
      </c>
      <c r="D51" s="23">
        <v>1</v>
      </c>
      <c r="E51" s="24"/>
      <c r="F51" s="25">
        <f t="shared" si="1"/>
        <v>0</v>
      </c>
      <c r="G51" s="6"/>
    </row>
    <row r="52" spans="1:7" ht="15.75" thickBot="1" x14ac:dyDescent="0.3">
      <c r="A52" s="22" t="s">
        <v>16</v>
      </c>
      <c r="B52" s="8" t="s">
        <v>74</v>
      </c>
      <c r="C52" s="29" t="s">
        <v>60</v>
      </c>
      <c r="D52" s="23">
        <v>3</v>
      </c>
      <c r="E52" s="24"/>
      <c r="F52" s="25">
        <f t="shared" si="1"/>
        <v>0</v>
      </c>
    </row>
    <row r="53" spans="1:7" ht="15.75" thickBot="1" x14ac:dyDescent="0.3">
      <c r="A53" s="22" t="s">
        <v>17</v>
      </c>
      <c r="B53" s="8" t="s">
        <v>75</v>
      </c>
      <c r="C53" s="29" t="s">
        <v>60</v>
      </c>
      <c r="D53" s="23">
        <v>1</v>
      </c>
      <c r="E53" s="24"/>
      <c r="F53" s="25">
        <f t="shared" si="1"/>
        <v>0</v>
      </c>
    </row>
    <row r="54" spans="1:7" ht="15.75" thickBot="1" x14ac:dyDescent="0.3">
      <c r="A54" s="22" t="s">
        <v>18</v>
      </c>
      <c r="B54" s="8" t="s">
        <v>76</v>
      </c>
      <c r="C54" s="29" t="s">
        <v>60</v>
      </c>
      <c r="D54" s="23">
        <v>1</v>
      </c>
      <c r="E54" s="24"/>
      <c r="F54" s="25">
        <f t="shared" si="1"/>
        <v>0</v>
      </c>
    </row>
    <row r="55" spans="1:7" ht="15.75" thickBot="1" x14ac:dyDescent="0.3">
      <c r="A55" s="22" t="s">
        <v>19</v>
      </c>
      <c r="B55" s="8" t="s">
        <v>77</v>
      </c>
      <c r="C55" s="29" t="s">
        <v>60</v>
      </c>
      <c r="D55" s="23">
        <v>1</v>
      </c>
      <c r="E55" s="24"/>
      <c r="F55" s="25">
        <f t="shared" si="1"/>
        <v>0</v>
      </c>
    </row>
    <row r="56" spans="1:7" ht="26.25" thickBot="1" x14ac:dyDescent="0.3">
      <c r="A56" s="22" t="s">
        <v>20</v>
      </c>
      <c r="B56" s="8" t="s">
        <v>78</v>
      </c>
      <c r="C56" s="29" t="s">
        <v>60</v>
      </c>
      <c r="D56" s="23">
        <v>1</v>
      </c>
      <c r="E56" s="24"/>
      <c r="F56" s="25">
        <f t="shared" si="1"/>
        <v>0</v>
      </c>
    </row>
    <row r="57" spans="1:7" ht="15.75" thickBot="1" x14ac:dyDescent="0.3">
      <c r="A57" s="22" t="s">
        <v>21</v>
      </c>
      <c r="B57" s="8" t="s">
        <v>79</v>
      </c>
      <c r="C57" s="29" t="s">
        <v>60</v>
      </c>
      <c r="D57" s="23">
        <v>1</v>
      </c>
      <c r="E57" s="24"/>
      <c r="F57" s="25">
        <f t="shared" si="1"/>
        <v>0</v>
      </c>
    </row>
    <row r="58" spans="1:7" ht="15.75" thickBot="1" x14ac:dyDescent="0.3">
      <c r="A58" s="22" t="s">
        <v>22</v>
      </c>
      <c r="B58" s="8" t="s">
        <v>80</v>
      </c>
      <c r="C58" s="29" t="s">
        <v>60</v>
      </c>
      <c r="D58" s="23">
        <v>1</v>
      </c>
      <c r="E58" s="24"/>
      <c r="F58" s="25">
        <f t="shared" si="1"/>
        <v>0</v>
      </c>
    </row>
    <row r="59" spans="1:7" ht="15.75" thickBot="1" x14ac:dyDescent="0.3">
      <c r="A59" s="22" t="s">
        <v>23</v>
      </c>
      <c r="B59" s="8" t="s">
        <v>81</v>
      </c>
      <c r="C59" s="29" t="s">
        <v>60</v>
      </c>
      <c r="D59" s="23">
        <v>1</v>
      </c>
      <c r="E59" s="24"/>
      <c r="F59" s="25">
        <f t="shared" si="1"/>
        <v>0</v>
      </c>
    </row>
    <row r="60" spans="1:7" ht="15.75" thickBot="1" x14ac:dyDescent="0.3">
      <c r="A60" s="22" t="s">
        <v>24</v>
      </c>
      <c r="B60" s="8" t="s">
        <v>82</v>
      </c>
      <c r="C60" s="29" t="s">
        <v>60</v>
      </c>
      <c r="D60" s="23">
        <v>1</v>
      </c>
      <c r="E60" s="24"/>
      <c r="F60" s="25">
        <f t="shared" si="1"/>
        <v>0</v>
      </c>
    </row>
    <row r="61" spans="1:7" ht="15.75" thickBot="1" x14ac:dyDescent="0.3">
      <c r="A61" s="22" t="s">
        <v>25</v>
      </c>
      <c r="B61" s="9" t="s">
        <v>83</v>
      </c>
      <c r="C61" s="22" t="s">
        <v>60</v>
      </c>
      <c r="D61" s="23">
        <v>1</v>
      </c>
      <c r="E61" s="24"/>
      <c r="F61" s="25">
        <f t="shared" si="1"/>
        <v>0</v>
      </c>
    </row>
    <row r="62" spans="1:7" ht="15.75" thickBot="1" x14ac:dyDescent="0.3">
      <c r="A62" s="22" t="s">
        <v>26</v>
      </c>
      <c r="B62" s="9" t="s">
        <v>84</v>
      </c>
      <c r="C62" s="30" t="s">
        <v>60</v>
      </c>
      <c r="D62" s="31">
        <v>1</v>
      </c>
      <c r="E62" s="24"/>
      <c r="F62" s="25">
        <f t="shared" ref="F62:F64" si="2">D62*E62</f>
        <v>0</v>
      </c>
    </row>
    <row r="63" spans="1:7" ht="26.25" thickBot="1" x14ac:dyDescent="0.3">
      <c r="A63" s="22" t="s">
        <v>28</v>
      </c>
      <c r="B63" s="10" t="s">
        <v>85</v>
      </c>
      <c r="C63" s="22" t="s">
        <v>61</v>
      </c>
      <c r="D63" s="31">
        <v>1</v>
      </c>
      <c r="E63" s="24"/>
      <c r="F63" s="25">
        <f t="shared" si="2"/>
        <v>0</v>
      </c>
    </row>
    <row r="64" spans="1:7" ht="15.75" thickBot="1" x14ac:dyDescent="0.3">
      <c r="A64" s="22" t="s">
        <v>29</v>
      </c>
      <c r="B64" s="10" t="s">
        <v>86</v>
      </c>
      <c r="C64" s="22" t="s">
        <v>61</v>
      </c>
      <c r="D64" s="31">
        <v>1</v>
      </c>
      <c r="E64" s="24"/>
      <c r="F64" s="25">
        <f t="shared" si="2"/>
        <v>0</v>
      </c>
    </row>
    <row r="65" spans="1:7" ht="15.75" thickBot="1" x14ac:dyDescent="0.3">
      <c r="A65" s="69" t="s">
        <v>93</v>
      </c>
      <c r="B65" s="70"/>
      <c r="C65" s="71"/>
      <c r="D65" s="70"/>
      <c r="E65" s="72"/>
      <c r="F65" s="1">
        <f>SUM(F40:F64)</f>
        <v>0</v>
      </c>
    </row>
    <row r="66" spans="1:7" ht="15.75" thickBot="1" x14ac:dyDescent="0.3">
      <c r="A66" s="2"/>
      <c r="B66" s="2"/>
      <c r="C66" s="2"/>
      <c r="D66" s="2"/>
      <c r="E66" s="2"/>
      <c r="F66" s="2"/>
    </row>
    <row r="67" spans="1:7" ht="15.75" thickBot="1" x14ac:dyDescent="0.3">
      <c r="A67" s="58" t="s">
        <v>102</v>
      </c>
      <c r="B67" s="59"/>
      <c r="C67" s="59"/>
      <c r="D67" s="79"/>
      <c r="E67" s="79"/>
      <c r="F67" s="80"/>
    </row>
    <row r="68" spans="1:7" x14ac:dyDescent="0.25">
      <c r="A68" s="67" t="s">
        <v>0</v>
      </c>
      <c r="B68" s="67" t="s">
        <v>91</v>
      </c>
      <c r="C68" s="74" t="s">
        <v>92</v>
      </c>
      <c r="D68" s="15" t="s">
        <v>2</v>
      </c>
      <c r="E68" s="11" t="s">
        <v>101</v>
      </c>
      <c r="F68" s="16" t="s">
        <v>96</v>
      </c>
    </row>
    <row r="69" spans="1:7" ht="15.75" thickBot="1" x14ac:dyDescent="0.3">
      <c r="A69" s="68"/>
      <c r="B69" s="68"/>
      <c r="C69" s="75"/>
      <c r="D69" s="13" t="s">
        <v>3</v>
      </c>
      <c r="E69" s="12" t="s">
        <v>100</v>
      </c>
      <c r="F69" s="14" t="s">
        <v>3</v>
      </c>
    </row>
    <row r="70" spans="1:7" ht="23.25" thickBot="1" x14ac:dyDescent="0.3">
      <c r="A70" s="19">
        <v>1</v>
      </c>
      <c r="B70" s="32">
        <v>2</v>
      </c>
      <c r="C70" s="32">
        <v>3</v>
      </c>
      <c r="D70" s="33" t="s">
        <v>97</v>
      </c>
      <c r="E70" s="33">
        <v>5</v>
      </c>
      <c r="F70" s="19" t="s">
        <v>103</v>
      </c>
    </row>
    <row r="71" spans="1:7" ht="26.25" thickBot="1" x14ac:dyDescent="0.3">
      <c r="A71" s="34" t="s">
        <v>4</v>
      </c>
      <c r="B71" s="34" t="s">
        <v>88</v>
      </c>
      <c r="C71" s="44">
        <v>4</v>
      </c>
      <c r="D71" s="39">
        <f>C71*F27</f>
        <v>0</v>
      </c>
      <c r="E71" s="40"/>
      <c r="F71" s="39">
        <f>D71+(D71*E71)</f>
        <v>0</v>
      </c>
      <c r="G71" s="45"/>
    </row>
    <row r="72" spans="1:7" ht="26.25" thickBot="1" x14ac:dyDescent="0.3">
      <c r="A72" s="34" t="s">
        <v>5</v>
      </c>
      <c r="B72" s="34" t="s">
        <v>90</v>
      </c>
      <c r="C72" s="44">
        <v>4</v>
      </c>
      <c r="D72" s="41">
        <f>C72*F34</f>
        <v>0</v>
      </c>
      <c r="E72" s="40"/>
      <c r="F72" s="39">
        <f t="shared" ref="F72:F73" si="3">D72+(D72*E72)</f>
        <v>0</v>
      </c>
      <c r="G72" s="35"/>
    </row>
    <row r="73" spans="1:7" ht="15.75" thickBot="1" x14ac:dyDescent="0.3">
      <c r="A73" s="34" t="s">
        <v>12</v>
      </c>
      <c r="B73" s="34" t="s">
        <v>105</v>
      </c>
      <c r="C73" s="44">
        <v>4</v>
      </c>
      <c r="D73" s="42">
        <f>C73*F65</f>
        <v>0</v>
      </c>
      <c r="E73" s="40"/>
      <c r="F73" s="43">
        <f t="shared" si="3"/>
        <v>0</v>
      </c>
      <c r="G73" s="45"/>
    </row>
    <row r="74" spans="1:7" ht="19.5" thickBot="1" x14ac:dyDescent="0.3">
      <c r="A74" s="76"/>
      <c r="B74" s="77"/>
      <c r="C74" s="77"/>
      <c r="D74" s="37">
        <f>SUM(D71:D73)</f>
        <v>0</v>
      </c>
      <c r="E74" s="36"/>
      <c r="F74" s="37">
        <f>SUM(F71:F73)</f>
        <v>0</v>
      </c>
    </row>
    <row r="75" spans="1:7" ht="16.5" thickBot="1" x14ac:dyDescent="0.3">
      <c r="A75" s="3"/>
      <c r="B75" s="4"/>
      <c r="C75" s="4"/>
      <c r="D75" s="38" t="s">
        <v>98</v>
      </c>
      <c r="E75" s="4"/>
      <c r="F75" s="38" t="s">
        <v>99</v>
      </c>
    </row>
    <row r="76" spans="1:7" ht="15.75" x14ac:dyDescent="0.25">
      <c r="D76" s="4"/>
    </row>
    <row r="77" spans="1:7" x14ac:dyDescent="0.25">
      <c r="D77" s="52" t="s">
        <v>54</v>
      </c>
      <c r="E77" s="52"/>
      <c r="F77" s="52"/>
    </row>
    <row r="78" spans="1:7" ht="33.75" customHeight="1" x14ac:dyDescent="0.25">
      <c r="D78" s="52"/>
      <c r="E78" s="52"/>
      <c r="F78" s="52"/>
    </row>
    <row r="79" spans="1:7" ht="27.75" customHeight="1" x14ac:dyDescent="0.25">
      <c r="D79" s="52"/>
      <c r="E79" s="52"/>
      <c r="F79" s="52"/>
    </row>
  </sheetData>
  <mergeCells count="29">
    <mergeCell ref="A74:C74"/>
    <mergeCell ref="A30:A31"/>
    <mergeCell ref="B30:B31"/>
    <mergeCell ref="C30:C31"/>
    <mergeCell ref="D30:D31"/>
    <mergeCell ref="A34:E34"/>
    <mergeCell ref="A67:F67"/>
    <mergeCell ref="A1:F1"/>
    <mergeCell ref="A7:F7"/>
    <mergeCell ref="A8:A9"/>
    <mergeCell ref="B8:B9"/>
    <mergeCell ref="C8:C9"/>
    <mergeCell ref="D8:D9"/>
    <mergeCell ref="D77:F79"/>
    <mergeCell ref="A2:F2"/>
    <mergeCell ref="A3:F3"/>
    <mergeCell ref="A4:F4"/>
    <mergeCell ref="A5:F5"/>
    <mergeCell ref="A36:F36"/>
    <mergeCell ref="A37:A38"/>
    <mergeCell ref="A27:E27"/>
    <mergeCell ref="B37:B38"/>
    <mergeCell ref="C37:C38"/>
    <mergeCell ref="A68:A69"/>
    <mergeCell ref="D37:D38"/>
    <mergeCell ref="A65:E65"/>
    <mergeCell ref="B68:B69"/>
    <mergeCell ref="C68:C69"/>
    <mergeCell ref="A29:F29"/>
  </mergeCells>
  <phoneticPr fontId="12" type="noConversion"/>
  <pageMargins left="0.7" right="0.7" top="0.75" bottom="0.75" header="0.3" footer="0.3"/>
  <pageSetup paperSize="9" scale="62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a19cb1c7-c5c7-46d4-85ae-d83685407bba">FJ3FSM7XJ42E-2014085795-26566</_dlc_DocId>
    <_dlc_DocIdUrl xmlns="a19cb1c7-c5c7-46d4-85ae-d83685407bba">
      <Url>https://swpp2.dms.gkpge.pl/sites/43/_layouts/15/DocIdRedir.aspx?ID=FJ3FSM7XJ42E-2014085795-26566</Url>
      <Description>FJ3FSM7XJ42E-2014085795-26566</Description>
    </_dlc_DocIdUrl>
    <dmsv2BaseFileName xmlns="http://schemas.microsoft.com/sharepoint/v3">Zał. 11 do SWZ_Formularz cenowy.xlsx</dmsv2BaseFileName>
    <dmsv2BaseDisplayName xmlns="http://schemas.microsoft.com/sharepoint/v3">Zał. 11 do SWZ_Formularz cenowy</dmsv2BaseDisplayName>
    <dmsv2SWPP2ObjectNumber xmlns="http://schemas.microsoft.com/sharepoint/v3">POST/PEC/PEC/UZR/00239/2026                       </dmsv2SWPP2ObjectNumber>
    <dmsv2SWPP2SumMD5 xmlns="http://schemas.microsoft.com/sharepoint/v3">6d8e5ab8d929260e4b8c76cb0ef5217f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713018</dmsv2SWPP2IDSWPP2>
    <dmsv2SWPP2MimeType xmlns="http://schemas.microsoft.com/sharepoint/v3">application/vnd.openxmlformats-officedocument.spreadsheetml.sheet</dmsv2SWPP2MimeType>
    <dmsv2SWPP2SubObjectName xmlns="http://schemas.microsoft.com/sharepoint/v3">SIWZ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25124704</dmsv2BaseClientSystemDocumentID>
    <dmsv2BaseModifiedByID xmlns="http://schemas.microsoft.com/sharepoint/v3">19100173</dmsv2BaseModifiedByID>
    <dmsv2BaseCreatedByID xmlns="http://schemas.microsoft.com/sharepoint/v3">19100173</dmsv2BaseCreatedByID>
    <dmsv2SWPP2ObjectDepartment xmlns="http://schemas.microsoft.com/sharepoint/v3">00000001000l0003000m00000000</dmsv2SWPP2ObjectDepartment>
    <dmsv2SWPP2ObjectName xmlns="http://schemas.microsoft.com/sharepoint/v3">Postępowanie</dmsv2SWPP2ObjectName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3452D53324F55F4AB2C1F20D1AD9A758" ma:contentTypeVersion="0" ma:contentTypeDescription="SWPP2 Dokument bazowy" ma:contentTypeScope="" ma:versionID="b6343ec1b13a080e6e850e1c468c377d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07C8FEC-1A11-4B5A-A6A4-7EFC9D2058BB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795885e0-0611-46e8-aa7d-6ce7adba2769"/>
  </ds:schemaRefs>
</ds:datastoreItem>
</file>

<file path=customXml/itemProps2.xml><?xml version="1.0" encoding="utf-8"?>
<ds:datastoreItem xmlns:ds="http://schemas.openxmlformats.org/officeDocument/2006/customXml" ds:itemID="{CEC30BCE-3148-4C34-8FAF-A8A329DF8AA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04E122A-054E-4ECD-96DB-50140606F667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02736675-20CD-416D-9662-B298FBF4D38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cenowy</vt:lpstr>
    </vt:vector>
  </TitlesOfParts>
  <Company>PGE Systemy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Łużna Agnieszka [PGE EC S.A.]</dc:creator>
  <cp:lastModifiedBy>Kasprzak Ewelina [PGE EC S.A.]</cp:lastModifiedBy>
  <cp:lastPrinted>2026-04-08T11:07:36Z</cp:lastPrinted>
  <dcterms:created xsi:type="dcterms:W3CDTF">2022-06-30T12:48:19Z</dcterms:created>
  <dcterms:modified xsi:type="dcterms:W3CDTF">2026-05-06T10:27:21Z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0x01018910003452D53324F55F4AB2C1F20D1AD9A758</vt:lpwstr>
  </property>
  <property fmtid="{D5CDD505-2E9C-101B-9397-08002B2CF9AE}" pid="3" name="_dlc_DocIdItemGuid">
    <vt:lpwstr>bc9cc285-0e6c-4d7b-be83-97e759d46d11</vt:lpwstr>
  </property>
  <property fmtid="{D5CDD505-2E9C-101B-9397-08002B2CF9AE}" pid="4" name="MSIP_Label_66b5d990-821a-4d41-b503-280f184b2126_Enabled">
    <vt:lpwstr>true</vt:lpwstr>
  </property>
  <property fmtid="{D5CDD505-2E9C-101B-9397-08002B2CF9AE}" pid="5" name="MSIP_Label_66b5d990-821a-4d41-b503-280f184b2126_SetDate">
    <vt:lpwstr>2026-01-07T09:02:54Z</vt:lpwstr>
  </property>
  <property fmtid="{D5CDD505-2E9C-101B-9397-08002B2CF9AE}" pid="6" name="MSIP_Label_66b5d990-821a-4d41-b503-280f184b2126_Method">
    <vt:lpwstr>Privileged</vt:lpwstr>
  </property>
  <property fmtid="{D5CDD505-2E9C-101B-9397-08002B2CF9AE}" pid="7" name="MSIP_Label_66b5d990-821a-4d41-b503-280f184b2126_Name">
    <vt:lpwstr>ALL-Publiczne</vt:lpwstr>
  </property>
  <property fmtid="{D5CDD505-2E9C-101B-9397-08002B2CF9AE}" pid="8" name="MSIP_Label_66b5d990-821a-4d41-b503-280f184b2126_SiteId">
    <vt:lpwstr>e9895a11-04dc-4848-aa12-7fca9faefb60</vt:lpwstr>
  </property>
  <property fmtid="{D5CDD505-2E9C-101B-9397-08002B2CF9AE}" pid="9" name="MSIP_Label_66b5d990-821a-4d41-b503-280f184b2126_ActionId">
    <vt:lpwstr>cd6f637e-f77d-4867-ae97-0ffb82d46405</vt:lpwstr>
  </property>
  <property fmtid="{D5CDD505-2E9C-101B-9397-08002B2CF9AE}" pid="10" name="MSIP_Label_66b5d990-821a-4d41-b503-280f184b2126_ContentBits">
    <vt:lpwstr>0</vt:lpwstr>
  </property>
</Properties>
</file>